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7280" windowHeight="145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20" i="1" l="1"/>
  <c r="AF20" i="1"/>
  <c r="AE20" i="1"/>
  <c r="AD20" i="1"/>
  <c r="AC20" i="1"/>
  <c r="AB20" i="1"/>
  <c r="AB19" i="1"/>
  <c r="AA20" i="1"/>
  <c r="AA19" i="1"/>
  <c r="Z20" i="1"/>
  <c r="Z19" i="1"/>
  <c r="Y20" i="1"/>
  <c r="Y19" i="1"/>
  <c r="AG19" i="1"/>
  <c r="AF19" i="1"/>
  <c r="AE19" i="1"/>
  <c r="AD19" i="1"/>
  <c r="AC19"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<sst xmlns="http://schemas.openxmlformats.org/spreadsheetml/2006/main" count="84" uniqueCount="73">
  <si>
    <t>Eppi ID</t>
  </si>
  <si>
    <t>TITLE</t>
  </si>
  <si>
    <t>AUTHOR</t>
  </si>
  <si>
    <t>JOURNAL</t>
  </si>
  <si>
    <t>YEAR</t>
  </si>
  <si>
    <t>VOLUME</t>
  </si>
  <si>
    <t>PAGE START-PAGE END</t>
  </si>
  <si>
    <t>AUTHOR E-MAIL</t>
  </si>
  <si>
    <t>STUDY COUNTRY</t>
  </si>
  <si>
    <t>LOCATION SITE/NAME</t>
  </si>
  <si>
    <t>LATITUDE</t>
  </si>
  <si>
    <t>LONGITUDE</t>
  </si>
  <si>
    <t>KÖPPEN CLIMATE ZONE</t>
  </si>
  <si>
    <t>Incorporation of straw in continuous growing of spring barley Il. Influence of straw and stubble tillage upon the soil content of carbon, nitrogen, potassium and phosphorus</t>
  </si>
  <si>
    <t xml:space="preserve">Schjønning P ; </t>
  </si>
  <si>
    <t>Tidsskr. Planteavl</t>
  </si>
  <si>
    <t>141-149</t>
  </si>
  <si>
    <t>Denmark</t>
  </si>
  <si>
    <t>Jydevad, Askov, Rønhave, Højer</t>
  </si>
  <si>
    <t>Cfb</t>
  </si>
  <si>
    <t>INTERVENTION (crop rotation / fertiliser / amendments / catch crop / tillage / multiple / farming system)</t>
  </si>
  <si>
    <t>NUMBER OF TREATMENTS</t>
  </si>
  <si>
    <t>WHICH TREATMENTS</t>
  </si>
  <si>
    <t>amendments / tillage</t>
  </si>
  <si>
    <t>2 + 4</t>
  </si>
  <si>
    <t>straw removal/ straw incorporation OR (not combined with amendment) no till/ shallow ploughing/rotivation 4-7 cm/rotivation 8-12 cm)// 4 different soil types</t>
  </si>
  <si>
    <t>DATA LOCATION</t>
  </si>
  <si>
    <t>BULK DENSITY (measured / calculated / not present)</t>
  </si>
  <si>
    <t>VARIANCE PRESENTED</t>
  </si>
  <si>
    <t>Variability Measure</t>
  </si>
  <si>
    <t>CRITICAL APPRAISAL, PRELIMINARY COMMENT</t>
  </si>
  <si>
    <t>Table 3</t>
  </si>
  <si>
    <t>not reported</t>
  </si>
  <si>
    <t>LSD for significant values in Table 3</t>
  </si>
  <si>
    <t>None (overall SD calculable)</t>
  </si>
  <si>
    <t>If this study is used for meta-data extraction, we need to "ignor" soil types and calculate our own variance.</t>
  </si>
  <si>
    <t>Table 3. Soil content of carbon and nitrogen in relation to straw disposal method and stubble til/age. 10 years accumulated effect. 0-20 cm depth.</t>
  </si>
  <si>
    <t>Location</t>
  </si>
  <si>
    <t>Jyndevad</t>
  </si>
  <si>
    <t>Askov</t>
  </si>
  <si>
    <t>Rønhave</t>
  </si>
  <si>
    <t>Højer</t>
  </si>
  <si>
    <t>straw removed</t>
  </si>
  <si>
    <t>straw incorporated</t>
  </si>
  <si>
    <t>LSD</t>
  </si>
  <si>
    <t>n.s.</t>
  </si>
  <si>
    <t>no-tillage</t>
  </si>
  <si>
    <t>straw</t>
  </si>
  <si>
    <t>stubble tillage</t>
  </si>
  <si>
    <t>shallow ploughing</t>
  </si>
  <si>
    <t>rotavating 4-7cm</t>
  </si>
  <si>
    <t>rotavating 8-12cm</t>
  </si>
  <si>
    <t>Forsøget blev anlagt efteråret 1973 på 4 jordtyper, alle placeret i det sydlige Jylland. Tekstur, geologisk oprindelse samt jordtypebenævnelse (1) fremgår aftabell. Nedmuldning af 4-5 t halm pr. ha er sammenlignet med fjernelse af halmen. Desuden blev indflydelsen af forskellig stubbearbejdning undersøgt. Detaljeret beskrivelse af forsøgsplan kan findes i beretningen om udbytteforhold (13). Umiddelbart efter høst 1983 blev der udtaget jordprøver i 0-20 cm dybde til analyse for reakti" mstal samt indhold af kulstof, kvælstof, kalium og fosfor. PrØver blev udtaget og analyseret enkeltvis for hver kombination af halmnedmuldning, stubbearbejdning og blokke (3 blokke hvert sted) i parceller med normal N-gødskning.</t>
  </si>
  <si>
    <t>Google translate: The trial was brought autumn 1973 four soil types, all located in southern Jutland. Texture, geological origin and soil type, (1) shows decreasing bell. Incorporation of 4-5 t straw per. Ha is compared with the removal of the straw. In addition, the influence of different processing stub studied. Detailed description of the test plan can be found in the report on dividend ratio (13). Immediately after harvest 1983, soil samples were taken at 0-20 cm depth analysis of the reaction "mstal and content of carbon, nitrogen, potassium and phosphorus. Samples were taken and analyzed individually for each combination of incorporation of straw, stubble and blocks (3 blocks each place) in plots with normal N fertilization.</t>
  </si>
  <si>
    <t>Table 4. Beregning af akkumuleret mængde organisk stof efter 10 års halmnedmuldning.
Calculation of accumulated quantity of organic matter due to 10 years of straw incorporation</t>
  </si>
  <si>
    <t>Volume weight (g/cm3)</t>
  </si>
  <si>
    <t>ES</t>
  </si>
  <si>
    <t>0-15</t>
  </si>
  <si>
    <t>mean</t>
  </si>
  <si>
    <t>SD</t>
  </si>
  <si>
    <t>n</t>
  </si>
  <si>
    <t>Depth correction</t>
  </si>
  <si>
    <t>NT</t>
  </si>
  <si>
    <t>HM</t>
  </si>
  <si>
    <t>shallow</t>
  </si>
  <si>
    <t>RT2</t>
  </si>
  <si>
    <t>RT1</t>
  </si>
  <si>
    <t>NT-CT</t>
  </si>
  <si>
    <t>NT-RT1</t>
  </si>
  <si>
    <t>NT-RT2</t>
  </si>
  <si>
    <t>RT1-CT</t>
  </si>
  <si>
    <t>RT2-CT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</si>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</sst>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2"/>
      <name val="Calibri"/>
      <family val="2"/>
      <scheme val="minor"/>
    </font>
    <font>
      <b/>
      <sz val="9"/>
      <color indexed="81"/>
      <name val="Tahoma"/>
      <family val="2"/>
    </font>
    <font>
      <sz val="9"/>
      <color indexed="81"/>
      <name val="Tahoma"/>
      <family val="2"/>
    </font>
    <font>
      <sz val="12"/>
      <name val="Calibri"/>
      <family val="2"/>
      <scheme val="minor"/>
    </font>
    <font>
      <u/>
      <sz val="11"/>
      <color theme="10"/>
      <name val="Calibri"/>
      <family val="2"/>
      <scheme val="minor"/>
    </font>
    <font>
      <u/>
      <sz val="11"/>
      <color theme="11"/>
      <name val="Calibri"/>
      <family val="2"/>
      <scheme val="minor"/>
    </font>
    <font>
      <b/>
      <sz val="11"/>
      <color theme="1"/>
      <name val="Calibri"/>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4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6">
    <xf numFmtId="0" fontId="0" fillId="0" borderId="0" xfId="0"/>
    <xf numFmtId="0" fontId="4"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4" fillId="0" borderId="0" xfId="0" applyFont="1" applyFill="1" applyAlignment="1"/>
    <xf numFmtId="0" fontId="4" fillId="0" borderId="0" xfId="0" applyFont="1" applyFill="1" applyAlignment="1">
      <alignment horizontal="left" vertical="top"/>
    </xf>
    <xf numFmtId="49" fontId="4" fillId="0" borderId="0" xfId="0" applyNumberFormat="1" applyFont="1" applyFill="1" applyAlignment="1"/>
    <xf numFmtId="0" fontId="4" fillId="0" borderId="0" xfId="0" applyNumberFormat="1" applyFont="1" applyFill="1" applyAlignment="1"/>
    <xf numFmtId="0" fontId="0" fillId="0" borderId="0" xfId="0" applyAlignment="1">
      <alignment horizontal="left" vertical="top" wrapText="1"/>
    </xf>
    <xf numFmtId="0" fontId="0" fillId="0" borderId="0" xfId="0" applyAlignment="1"/>
    <xf numFmtId="0" fontId="7" fillId="2" borderId="0" xfId="0" applyFont="1" applyFill="1"/>
    <xf numFmtId="0" fontId="4" fillId="0" borderId="0" xfId="0" applyFont="1" applyFill="1" applyAlignment="1">
      <alignment horizontal="center"/>
    </xf>
    <xf numFmtId="0" fontId="0" fillId="0" borderId="0" xfId="0" applyAlignment="1">
      <alignment horizontal="center"/>
    </xf>
    <xf numFmtId="0" fontId="0" fillId="0" borderId="0" xfId="0" applyAlignment="1">
      <alignment horizontal="left" vertical="top" wrapText="1"/>
    </xf>
  </cellXfs>
  <cellStyles count="4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2"/>
  <sheetViews>
    <sheetView tabSelected="1" topLeftCell="K1" zoomScale="85" zoomScaleNormal="85" zoomScalePageLayoutView="85" workbookViewId="0">
      <selection activeCell="W3" sqref="W3"/>
    </sheetView>
  </sheetViews>
  <sheetFormatPr baseColWidth="10" defaultColWidth="8.83203125" defaultRowHeight="14" x14ac:dyDescent="0"/>
  <cols>
    <col min="1" max="1" width="11.1640625" bestFit="1" customWidth="1"/>
  </cols>
  <sheetData>
    <row r="1" spans="1:31" ht="15">
      <c r="A1" s="2" t="s">
        <v>0</v>
      </c>
      <c r="B1" s="3" t="s">
        <v>1</v>
      </c>
      <c r="C1" s="2" t="s">
        <v>2</v>
      </c>
      <c r="D1" s="2" t="s">
        <v>3</v>
      </c>
      <c r="E1" s="2" t="s">
        <v>4</v>
      </c>
      <c r="F1" s="2" t="s">
        <v>5</v>
      </c>
      <c r="G1" s="4" t="s">
        <v>6</v>
      </c>
      <c r="H1" s="2" t="s">
        <v>7</v>
      </c>
      <c r="I1" s="2" t="s">
        <v>8</v>
      </c>
      <c r="J1" s="2" t="s">
        <v>9</v>
      </c>
      <c r="K1" s="5" t="s">
        <v>10</v>
      </c>
      <c r="L1" s="5" t="s">
        <v>11</v>
      </c>
      <c r="M1" s="2" t="s">
        <v>12</v>
      </c>
      <c r="N1" s="2" t="s">
        <v>20</v>
      </c>
      <c r="O1" s="2" t="s">
        <v>21</v>
      </c>
      <c r="P1" s="2" t="s">
        <v>22</v>
      </c>
      <c r="Q1" s="2" t="s">
        <v>26</v>
      </c>
      <c r="R1" s="2" t="s">
        <v>27</v>
      </c>
      <c r="S1" s="2" t="s">
        <v>28</v>
      </c>
      <c r="T1" s="2" t="s">
        <v>29</v>
      </c>
      <c r="U1" s="2" t="s">
        <v>30</v>
      </c>
      <c r="W1" s="2" t="s">
        <v>36</v>
      </c>
    </row>
    <row r="2" spans="1:31" ht="15">
      <c r="A2" s="6">
        <v>11571504</v>
      </c>
      <c r="B2" s="7" t="s">
        <v>13</v>
      </c>
      <c r="C2" s="6" t="s">
        <v>14</v>
      </c>
      <c r="D2" s="6" t="s">
        <v>15</v>
      </c>
      <c r="E2" s="6">
        <v>1986</v>
      </c>
      <c r="F2" s="6">
        <v>90</v>
      </c>
      <c r="G2" s="8" t="s">
        <v>16</v>
      </c>
      <c r="H2" s="1"/>
      <c r="I2" s="6" t="s">
        <v>17</v>
      </c>
      <c r="J2" s="6" t="s">
        <v>18</v>
      </c>
      <c r="K2" s="9">
        <v>56.3</v>
      </c>
      <c r="L2" s="9">
        <v>9.5</v>
      </c>
      <c r="M2" s="6" t="s">
        <v>19</v>
      </c>
      <c r="N2" s="6" t="s">
        <v>23</v>
      </c>
      <c r="O2" s="6" t="s">
        <v>24</v>
      </c>
      <c r="P2" s="6" t="s">
        <v>25</v>
      </c>
      <c r="Q2" s="6" t="s">
        <v>31</v>
      </c>
      <c r="R2" s="6" t="s">
        <v>32</v>
      </c>
      <c r="S2" s="6" t="s">
        <v>33</v>
      </c>
      <c r="T2" s="6" t="s">
        <v>34</v>
      </c>
      <c r="U2" s="6" t="s">
        <v>35</v>
      </c>
      <c r="W2" s="6" t="s">
        <v>72</v>
      </c>
      <c r="X2" s="13" t="s">
        <v>47</v>
      </c>
      <c r="Y2" s="13"/>
      <c r="Z2" s="13"/>
      <c r="AA2" s="14" t="s">
        <v>48</v>
      </c>
      <c r="AB2" s="14"/>
      <c r="AC2" s="14"/>
      <c r="AD2" s="14"/>
      <c r="AE2" s="14"/>
    </row>
    <row r="3" spans="1:31">
      <c r="W3" t="s">
        <v>37</v>
      </c>
      <c r="X3" t="s">
        <v>42</v>
      </c>
      <c r="Y3" t="s">
        <v>43</v>
      </c>
      <c r="Z3" t="s">
        <v>44</v>
      </c>
      <c r="AA3" t="s">
        <v>46</v>
      </c>
      <c r="AB3" t="s">
        <v>49</v>
      </c>
      <c r="AC3" t="s">
        <v>50</v>
      </c>
      <c r="AD3" t="s">
        <v>51</v>
      </c>
      <c r="AE3" t="s">
        <v>44</v>
      </c>
    </row>
    <row r="4" spans="1:31" ht="14" customHeight="1">
      <c r="A4" s="15" t="s">
        <v>52</v>
      </c>
      <c r="B4" s="15"/>
      <c r="C4" s="15"/>
      <c r="D4" s="15"/>
      <c r="E4" s="15"/>
      <c r="F4" s="15"/>
      <c r="G4" s="15"/>
      <c r="H4" s="15"/>
      <c r="I4" s="15"/>
      <c r="J4" s="15"/>
      <c r="K4" s="15"/>
      <c r="L4" s="15"/>
      <c r="M4" s="15"/>
      <c r="N4" s="15"/>
      <c r="O4" s="15"/>
      <c r="P4" s="15"/>
      <c r="Q4" s="15"/>
      <c r="R4" s="15"/>
      <c r="S4" s="15"/>
      <c r="T4" s="15"/>
      <c r="U4" s="15"/>
      <c r="W4" t="s">
        <v>38</v>
      </c>
      <c r="X4">
        <v>1.53</v>
      </c>
      <c r="Y4">
        <v>1.58</v>
      </c>
      <c r="Z4" t="s">
        <v>45</v>
      </c>
      <c r="AA4">
        <v>1.65</v>
      </c>
      <c r="AB4">
        <v>1.56</v>
      </c>
      <c r="AC4">
        <v>1.55</v>
      </c>
      <c r="AD4">
        <v>1.45</v>
      </c>
      <c r="AE4">
        <v>0.14000000000000001</v>
      </c>
    </row>
    <row r="5" spans="1:31">
      <c r="A5" s="15"/>
      <c r="B5" s="15"/>
      <c r="C5" s="15"/>
      <c r="D5" s="15"/>
      <c r="E5" s="15"/>
      <c r="F5" s="15"/>
      <c r="G5" s="15"/>
      <c r="H5" s="15"/>
      <c r="I5" s="15"/>
      <c r="J5" s="15"/>
      <c r="K5" s="15"/>
      <c r="L5" s="15"/>
      <c r="M5" s="15"/>
      <c r="N5" s="15"/>
      <c r="O5" s="15"/>
      <c r="P5" s="15"/>
      <c r="Q5" s="15"/>
      <c r="R5" s="15"/>
      <c r="S5" s="15"/>
      <c r="T5" s="15"/>
      <c r="U5" s="15"/>
      <c r="W5" t="s">
        <v>39</v>
      </c>
      <c r="X5">
        <v>1.18</v>
      </c>
      <c r="Y5">
        <v>1.24</v>
      </c>
      <c r="Z5">
        <v>0.04</v>
      </c>
      <c r="AA5">
        <v>1.24</v>
      </c>
      <c r="AB5">
        <v>1.2</v>
      </c>
      <c r="AC5">
        <v>1.21</v>
      </c>
      <c r="AD5">
        <v>1.22</v>
      </c>
      <c r="AE5" t="s">
        <v>45</v>
      </c>
    </row>
    <row r="6" spans="1:31">
      <c r="A6" s="15"/>
      <c r="B6" s="15"/>
      <c r="C6" s="15"/>
      <c r="D6" s="15"/>
      <c r="E6" s="15"/>
      <c r="F6" s="15"/>
      <c r="G6" s="15"/>
      <c r="H6" s="15"/>
      <c r="I6" s="15"/>
      <c r="J6" s="15"/>
      <c r="K6" s="15"/>
      <c r="L6" s="15"/>
      <c r="M6" s="15"/>
      <c r="N6" s="15"/>
      <c r="O6" s="15"/>
      <c r="P6" s="15"/>
      <c r="Q6" s="15"/>
      <c r="R6" s="15"/>
      <c r="S6" s="15"/>
      <c r="T6" s="15"/>
      <c r="U6" s="15"/>
      <c r="W6" t="s">
        <v>40</v>
      </c>
      <c r="X6">
        <v>1.33</v>
      </c>
      <c r="Y6">
        <v>1.43</v>
      </c>
      <c r="Z6">
        <v>0.01</v>
      </c>
      <c r="AA6">
        <v>1.41</v>
      </c>
      <c r="AB6">
        <v>1.38</v>
      </c>
      <c r="AC6">
        <v>1.4</v>
      </c>
      <c r="AD6">
        <v>1.33</v>
      </c>
      <c r="AE6" t="s">
        <v>45</v>
      </c>
    </row>
    <row r="7" spans="1:31">
      <c r="A7" s="10"/>
      <c r="B7" s="10"/>
      <c r="C7" s="10"/>
      <c r="D7" s="10"/>
      <c r="E7" s="10"/>
      <c r="F7" s="10"/>
      <c r="G7" s="10"/>
      <c r="H7" s="10"/>
      <c r="I7" s="10"/>
      <c r="J7" s="10"/>
      <c r="K7" s="10"/>
      <c r="L7" s="10"/>
      <c r="M7" s="10"/>
      <c r="N7" s="10"/>
      <c r="O7" s="10"/>
      <c r="P7" s="10"/>
      <c r="Q7" s="10"/>
      <c r="R7" s="10"/>
      <c r="S7" s="10"/>
      <c r="T7" s="10"/>
      <c r="W7" t="s">
        <v>41</v>
      </c>
      <c r="X7">
        <v>1.56</v>
      </c>
      <c r="Y7">
        <v>1.71</v>
      </c>
      <c r="Z7" t="s">
        <v>45</v>
      </c>
      <c r="AA7">
        <v>1.69</v>
      </c>
      <c r="AB7">
        <v>1.63</v>
      </c>
      <c r="AC7">
        <v>1.6</v>
      </c>
      <c r="AD7">
        <v>1.61</v>
      </c>
      <c r="AE7" t="s">
        <v>45</v>
      </c>
    </row>
    <row r="8" spans="1:31">
      <c r="A8" s="15" t="s">
        <v>53</v>
      </c>
      <c r="B8" s="15"/>
      <c r="C8" s="15"/>
      <c r="D8" s="15"/>
      <c r="E8" s="15"/>
      <c r="F8" s="15"/>
      <c r="G8" s="15"/>
      <c r="H8" s="15"/>
      <c r="I8" s="15"/>
      <c r="J8" s="15"/>
      <c r="K8" s="15"/>
      <c r="L8" s="15"/>
      <c r="M8" s="15"/>
      <c r="N8" s="15"/>
      <c r="O8" s="15"/>
      <c r="P8" s="15"/>
      <c r="Q8" s="15"/>
      <c r="R8" s="15"/>
      <c r="S8" s="15"/>
      <c r="T8" s="15"/>
      <c r="U8" s="15"/>
    </row>
    <row r="9" spans="1:31">
      <c r="A9" s="15"/>
      <c r="B9" s="15"/>
      <c r="C9" s="15"/>
      <c r="D9" s="15"/>
      <c r="E9" s="15"/>
      <c r="F9" s="15"/>
      <c r="G9" s="15"/>
      <c r="H9" s="15"/>
      <c r="I9" s="15"/>
      <c r="J9" s="15"/>
      <c r="K9" s="15"/>
      <c r="L9" s="15"/>
      <c r="M9" s="15"/>
      <c r="N9" s="15"/>
      <c r="O9" s="15"/>
      <c r="P9" s="15"/>
      <c r="Q9" s="15"/>
      <c r="R9" s="15"/>
      <c r="S9" s="15"/>
      <c r="T9" s="15"/>
      <c r="U9" s="15"/>
    </row>
    <row r="10" spans="1:31" ht="14" customHeight="1">
      <c r="A10" s="15"/>
      <c r="B10" s="15"/>
      <c r="C10" s="15"/>
      <c r="D10" s="15"/>
      <c r="E10" s="15"/>
      <c r="F10" s="15"/>
      <c r="G10" s="15"/>
      <c r="H10" s="15"/>
      <c r="I10" s="15"/>
      <c r="J10" s="15"/>
      <c r="K10" s="15"/>
      <c r="L10" s="15"/>
      <c r="M10" s="15"/>
      <c r="N10" s="15"/>
      <c r="O10" s="15"/>
      <c r="P10" s="15"/>
      <c r="Q10" s="15"/>
      <c r="R10" s="15"/>
      <c r="S10" s="15"/>
      <c r="T10" s="15"/>
      <c r="U10" s="15"/>
      <c r="W10" s="11" t="s">
        <v>54</v>
      </c>
    </row>
    <row r="11" spans="1:31">
      <c r="A11" s="10"/>
      <c r="B11" s="10"/>
      <c r="C11" s="10"/>
      <c r="D11" s="10"/>
      <c r="E11" s="10"/>
      <c r="F11" s="10"/>
      <c r="G11" s="10"/>
      <c r="H11" s="10"/>
      <c r="I11" s="10"/>
      <c r="J11" s="10"/>
      <c r="K11" s="10"/>
      <c r="L11" s="10"/>
      <c r="M11" s="10"/>
      <c r="N11" s="10"/>
      <c r="O11" s="10"/>
      <c r="P11" s="10"/>
      <c r="Q11" s="10"/>
      <c r="R11" s="10"/>
      <c r="S11" s="10"/>
      <c r="T11" s="10"/>
      <c r="W11" s="11" t="s">
        <v>55</v>
      </c>
    </row>
    <row r="12" spans="1:31">
      <c r="A12" s="10"/>
      <c r="B12" s="10"/>
      <c r="C12" s="10"/>
      <c r="D12" s="10"/>
      <c r="E12" s="10"/>
      <c r="F12" s="10"/>
      <c r="G12" s="10"/>
      <c r="H12" s="10"/>
      <c r="I12" s="10"/>
      <c r="J12" s="10"/>
      <c r="K12" s="10"/>
      <c r="L12" s="10"/>
      <c r="M12" s="10"/>
      <c r="N12" s="10"/>
      <c r="O12" s="10"/>
      <c r="P12" s="10"/>
      <c r="Q12" s="10"/>
      <c r="R12" s="10"/>
      <c r="S12" s="10"/>
      <c r="T12" s="10"/>
      <c r="W12" t="s">
        <v>38</v>
      </c>
      <c r="X12">
        <v>1.53</v>
      </c>
    </row>
    <row r="13" spans="1:31">
      <c r="A13" s="10"/>
      <c r="B13" s="10"/>
      <c r="C13" s="10"/>
      <c r="D13" s="10"/>
      <c r="E13" s="10"/>
      <c r="F13" s="10"/>
      <c r="G13" s="10"/>
      <c r="H13" s="10"/>
      <c r="I13" s="10"/>
      <c r="J13" s="10"/>
      <c r="K13" s="10"/>
      <c r="L13" s="10"/>
      <c r="M13" s="10"/>
      <c r="N13" s="10"/>
      <c r="O13" s="10"/>
      <c r="P13" s="10"/>
      <c r="Q13" s="10"/>
      <c r="R13" s="10"/>
      <c r="S13" s="10"/>
      <c r="T13" s="10"/>
      <c r="W13" t="s">
        <v>39</v>
      </c>
      <c r="X13">
        <v>1.54</v>
      </c>
    </row>
    <row r="14" spans="1:31">
      <c r="W14" t="s">
        <v>40</v>
      </c>
      <c r="X14">
        <v>1.6</v>
      </c>
    </row>
    <row r="15" spans="1:31">
      <c r="W15" t="s">
        <v>41</v>
      </c>
      <c r="X15">
        <v>1.4</v>
      </c>
    </row>
    <row r="17" spans="23:33">
      <c r="Z17" t="s">
        <v>50</v>
      </c>
      <c r="AA17" t="s">
        <v>51</v>
      </c>
      <c r="AB17" t="s">
        <v>64</v>
      </c>
    </row>
    <row r="18" spans="23:33">
      <c r="W18" t="s">
        <v>56</v>
      </c>
      <c r="Y18" t="s">
        <v>62</v>
      </c>
      <c r="Z18" t="s">
        <v>66</v>
      </c>
      <c r="AA18" t="s">
        <v>65</v>
      </c>
      <c r="AB18" t="s">
        <v>63</v>
      </c>
      <c r="AC18" s="12" t="s">
        <v>67</v>
      </c>
      <c r="AD18" s="12" t="s">
        <v>68</v>
      </c>
      <c r="AE18" s="12" t="s">
        <v>69</v>
      </c>
      <c r="AF18" s="12" t="s">
        <v>70</v>
      </c>
      <c r="AG18" s="12" t="s">
        <v>71</v>
      </c>
    </row>
    <row r="19" spans="23:33">
      <c r="W19" t="s">
        <v>57</v>
      </c>
      <c r="X19" t="s">
        <v>58</v>
      </c>
      <c r="Y19">
        <f>AVERAGE(AA4:AA7)*10</f>
        <v>14.975000000000001</v>
      </c>
      <c r="Z19">
        <f>AVERAGE(AC4:AC7)*10</f>
        <v>14.399999999999999</v>
      </c>
      <c r="AA19">
        <f>AVERAGE(AD4:AD7)*10</f>
        <v>14.025</v>
      </c>
      <c r="AB19">
        <f>AVERAGE(AB4:AB7)*10</f>
        <v>14.424999999999999</v>
      </c>
      <c r="AC19" s="12">
        <f>Y19-AB19</f>
        <v>0.55000000000000249</v>
      </c>
      <c r="AD19" s="12">
        <f>Y19-Z19</f>
        <v>0.57500000000000284</v>
      </c>
      <c r="AE19" s="12">
        <f>Y19-AA19</f>
        <v>0.95000000000000107</v>
      </c>
      <c r="AF19" s="12">
        <f>Z19-AB19</f>
        <v>-2.5000000000000355E-2</v>
      </c>
      <c r="AG19" s="12">
        <f>AA19-AB19</f>
        <v>-0.39999999999999858</v>
      </c>
    </row>
    <row r="20" spans="23:33">
      <c r="X20" t="s">
        <v>59</v>
      </c>
      <c r="Y20">
        <f>STDEV(AA4:AA7)*10</f>
        <v>2.1156165374030413</v>
      </c>
      <c r="Z20">
        <f>STDEV(AC4:AC7)*10</f>
        <v>1.753092505640645</v>
      </c>
      <c r="AA20">
        <f>STDEV(AD4:AD7)*10</f>
        <v>1.6720745597410724</v>
      </c>
      <c r="AB20">
        <f>STDEV(AB4:AB7)*10</f>
        <v>1.9293781381574735</v>
      </c>
      <c r="AC20" s="12">
        <f>SQRT((Y20^2+AB20^2)/2)</f>
        <v>2.0246398856751333</v>
      </c>
      <c r="AD20" s="12">
        <f>SQRT((Y20^2+Z20^2)/2)</f>
        <v>1.9428286937692973</v>
      </c>
      <c r="AE20" s="12">
        <f>SQRT((Y20^2+AA20^2)/2)</f>
        <v>1.9067861267937911</v>
      </c>
      <c r="AF20" s="12">
        <f>SQRT((Z20^2+AB20^2)/2)</f>
        <v>1.8433438818263663</v>
      </c>
      <c r="AG20" s="12">
        <f>SQRT((AA20^2+AB20^2)/2)</f>
        <v>1.8053162234541211</v>
      </c>
    </row>
    <row r="21" spans="23:33">
      <c r="X21" t="s">
        <v>60</v>
      </c>
      <c r="Y21">
        <v>4</v>
      </c>
      <c r="Z21">
        <v>4</v>
      </c>
      <c r="AA21">
        <v>4</v>
      </c>
      <c r="AB21">
        <v>4</v>
      </c>
      <c r="AC21" s="12">
        <v>8</v>
      </c>
      <c r="AD21" s="12">
        <v>8</v>
      </c>
      <c r="AE21" s="12">
        <v>8</v>
      </c>
      <c r="AF21" s="12">
        <v>8</v>
      </c>
      <c r="AG21" s="12">
        <v>8</v>
      </c>
    </row>
    <row r="22" spans="23:33">
      <c r="X22" t="s">
        <v>61</v>
      </c>
      <c r="Y22">
        <v>1</v>
      </c>
      <c r="Z22">
        <v>1</v>
      </c>
      <c r="AA22">
        <v>1</v>
      </c>
      <c r="AB22">
        <v>1</v>
      </c>
      <c r="AC22" s="12">
        <v>1</v>
      </c>
      <c r="AD22" s="12">
        <v>1</v>
      </c>
      <c r="AE22" s="12">
        <v>1</v>
      </c>
      <c r="AF22" s="12">
        <v>1</v>
      </c>
      <c r="AG22" s="12">
        <v>1</v>
      </c>
    </row>
  </sheetData>
  <mergeCells count="4">
    <mergeCell ref="X2:Z2"/>
    <mergeCell ref="AA2:AE2"/>
    <mergeCell ref="A4:U6"/>
    <mergeCell ref="A8:U10"/>
  </mergeCells>
  <pageMargins left="0.7" right="0.7" top="0.75" bottom="0.75" header="0.3" footer="0.3"/>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2015-06-08T07:38:48Z</dcterms:created>
  <dcterms:modified xsi:type="dcterms:W3CDTF">2016-03-27T15:23:25Z</dcterms:modified>
</cp:coreProperties>
</file>